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prav. trojuhelnik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I13" i="1" l="1"/>
  <c r="I14" i="1"/>
  <c r="I7" i="1"/>
  <c r="I8" i="1"/>
  <c r="I11" i="1"/>
  <c r="F12" i="1"/>
  <c r="F11" i="1"/>
  <c r="F5" i="1"/>
  <c r="C13" i="1"/>
  <c r="C7" i="1"/>
  <c r="F6" i="1" s="1"/>
  <c r="I5" i="1" l="1"/>
</calcChain>
</file>

<file path=xl/sharedStrings.xml><?xml version="1.0" encoding="utf-8"?>
<sst xmlns="http://schemas.openxmlformats.org/spreadsheetml/2006/main" count="17" uniqueCount="11">
  <si>
    <t>Pravoúhlý trojúhelník</t>
  </si>
  <si>
    <t>přepona</t>
  </si>
  <si>
    <t xml:space="preserve">Obsah </t>
  </si>
  <si>
    <t>Obvod</t>
  </si>
  <si>
    <r>
      <t xml:space="preserve">výška na stranu </t>
    </r>
    <r>
      <rPr>
        <i/>
        <sz val="11"/>
        <color theme="1"/>
        <rFont val="Calibri"/>
        <family val="2"/>
        <charset val="238"/>
        <scheme val="minor"/>
      </rPr>
      <t>c</t>
    </r>
  </si>
  <si>
    <r>
      <t>výška na stranu</t>
    </r>
    <r>
      <rPr>
        <i/>
        <sz val="11"/>
        <color theme="1"/>
        <rFont val="Calibri"/>
        <family val="2"/>
        <charset val="238"/>
        <scheme val="minor"/>
      </rPr>
      <t xml:space="preserve"> c</t>
    </r>
  </si>
  <si>
    <r>
      <t xml:space="preserve">úhel </t>
    </r>
    <r>
      <rPr>
        <sz val="11"/>
        <color theme="1"/>
        <rFont val="Calibri"/>
        <family val="2"/>
        <charset val="238"/>
      </rPr>
      <t>α</t>
    </r>
  </si>
  <si>
    <t>úhel β</t>
  </si>
  <si>
    <r>
      <t xml:space="preserve">odvěsna </t>
    </r>
    <r>
      <rPr>
        <i/>
        <sz val="11"/>
        <color theme="1"/>
        <rFont val="Calibri"/>
        <family val="2"/>
        <charset val="238"/>
        <scheme val="minor"/>
      </rPr>
      <t>a</t>
    </r>
  </si>
  <si>
    <r>
      <t xml:space="preserve">odvěsna </t>
    </r>
    <r>
      <rPr>
        <i/>
        <sz val="11"/>
        <color theme="1"/>
        <rFont val="Calibri"/>
        <family val="2"/>
        <charset val="238"/>
        <scheme val="minor"/>
      </rPr>
      <t>b</t>
    </r>
  </si>
  <si>
    <r>
      <t>odvěsna</t>
    </r>
    <r>
      <rPr>
        <i/>
        <sz val="11"/>
        <color theme="1"/>
        <rFont val="Calibri"/>
        <family val="2"/>
        <charset val="238"/>
        <scheme val="minor"/>
      </rPr>
      <t xml:space="preserve"> 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</si>
</sst>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&quot; cm&quot;"/>
    <numFmt numFmtId="165" formatCode="#,##0.00&quot; cm²&quot;"/>
    <numFmt numFmtId="166" formatCode="#0.00&quot; cm&quot;"/>
    <numFmt numFmtId="167" formatCode="#0.00&quot; °&quot;"/>
  </numFmts>
  <fonts count="4" x14ac:knownFonts="1">
    <font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/>
    <xf numFmtId="165" fontId="0" fillId="0" borderId="2" xfId="0" applyNumberFormat="1" applyBorder="1"/>
    <xf numFmtId="0" fontId="0" fillId="0" borderId="0" xfId="0" applyNumberFormat="1"/>
    <xf numFmtId="2" fontId="0" fillId="0" borderId="0" xfId="0" applyNumberFormat="1"/>
    <xf numFmtId="2" fontId="0" fillId="0" borderId="1" xfId="0" applyNumberFormat="1" applyBorder="1"/>
    <xf numFmtId="2" fontId="0" fillId="0" borderId="3" xfId="0" applyNumberFormat="1" applyBorder="1"/>
    <xf numFmtId="2" fontId="0" fillId="0" borderId="5" xfId="0" applyNumberFormat="1" applyBorder="1"/>
    <xf numFmtId="165" fontId="0" fillId="0" borderId="0" xfId="0" applyNumberFormat="1"/>
    <xf numFmtId="165" fontId="0" fillId="0" borderId="1" xfId="0" applyNumberFormat="1" applyBorder="1"/>
    <xf numFmtId="165" fontId="0" fillId="0" borderId="7" xfId="0" applyNumberFormat="1" applyBorder="1"/>
    <xf numFmtId="165" fontId="0" fillId="0" borderId="5" xfId="0" applyNumberFormat="1" applyBorder="1"/>
    <xf numFmtId="166" fontId="0" fillId="0" borderId="2" xfId="0" applyNumberFormat="1" applyBorder="1"/>
    <xf numFmtId="166" fontId="0" fillId="0" borderId="4" xfId="0" applyNumberFormat="1" applyBorder="1"/>
    <xf numFmtId="166" fontId="0" fillId="0" borderId="6" xfId="0" applyNumberFormat="1" applyBorder="1"/>
    <xf numFmtId="166" fontId="0" fillId="0" borderId="0" xfId="0" applyNumberFormat="1"/>
    <xf numFmtId="166" fontId="0" fillId="0" borderId="8" xfId="0" applyNumberFormat="1" applyBorder="1"/>
    <xf numFmtId="167" fontId="0" fillId="0" borderId="0" xfId="0" applyNumberFormat="1"/>
    <xf numFmtId="167" fontId="0" fillId="0" borderId="2" xfId="0" applyNumberFormat="1" applyBorder="1"/>
    <xf numFmtId="167" fontId="0" fillId="0" borderId="6" xfId="0" applyNumberFormat="1" applyBorder="1"/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292939</xdr:colOff>
      <xdr:row>2</xdr:row>
      <xdr:rowOff>0</xdr:rowOff>
    </xdr:from>
    <xdr:to>
      <xdr:col>13</xdr:col>
      <xdr:colOff>390525</xdr:colOff>
      <xdr:row>16</xdr:row>
      <xdr:rowOff>152400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1339" y="381000"/>
          <a:ext cx="2535986" cy="3057525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3"/>
  <sheetViews>
    <sheetView tabSelected="1" view="pageLayout" zoomScaleNormal="100" workbookViewId="0">
      <selection activeCell="D24" sqref="D24"/>
    </sheetView>
  </sheetViews>
  <sheetFormatPr defaultRowHeight="15" x14ac:dyDescent="0.25"/>
  <cols>
    <col min="1" max="1" width="6.42578125" customWidth="1"/>
    <col min="2" max="2" width="10.85546875" customWidth="1"/>
    <col min="3" max="3" width="9.140625" style="1"/>
    <col min="4" max="4" width="6.5703125" customWidth="1"/>
    <col min="5" max="6" width="9.140625" customWidth="1"/>
    <col min="7" max="7" width="6.140625" customWidth="1"/>
    <col min="8" max="8" width="18.85546875" customWidth="1"/>
    <col min="9" max="9" width="9.140625" style="15"/>
  </cols>
  <sheetData>
    <row r="3" spans="2:11" ht="26.25" x14ac:dyDescent="0.4">
      <c r="B3" s="20" t="s">
        <v>0</v>
      </c>
      <c r="C3" s="20"/>
      <c r="D3" s="20"/>
      <c r="E3" s="20"/>
      <c r="F3" s="20"/>
    </row>
    <row r="4" spans="2:11" ht="15.75" thickBot="1" x14ac:dyDescent="0.3">
      <c r="B4" s="4"/>
      <c r="C4" s="4"/>
      <c r="D4" s="4"/>
      <c r="E4" s="4"/>
      <c r="F4" s="4"/>
      <c r="G4" s="4"/>
      <c r="H4" s="4"/>
    </row>
    <row r="5" spans="2:11" ht="15.75" thickBot="1" x14ac:dyDescent="0.3">
      <c r="B5" s="5" t="s">
        <v>8</v>
      </c>
      <c r="C5" s="12">
        <v>2.5</v>
      </c>
      <c r="D5" s="8"/>
      <c r="E5" s="9" t="s">
        <v>2</v>
      </c>
      <c r="F5" s="2">
        <f>(C5*C6)/2</f>
        <v>5</v>
      </c>
      <c r="G5" s="8"/>
      <c r="H5" s="10" t="s">
        <v>4</v>
      </c>
      <c r="I5" s="16">
        <f>2*F5/C7</f>
        <v>2.1199957600127202</v>
      </c>
      <c r="J5" s="3"/>
      <c r="K5" s="3"/>
    </row>
    <row r="6" spans="2:11" ht="15.75" thickBot="1" x14ac:dyDescent="0.3">
      <c r="B6" s="6" t="s">
        <v>9</v>
      </c>
      <c r="C6" s="13">
        <v>4</v>
      </c>
      <c r="D6" s="8"/>
      <c r="E6" s="11" t="s">
        <v>3</v>
      </c>
      <c r="F6" s="14">
        <f>C5+C6+C7</f>
        <v>11.216990566028301</v>
      </c>
      <c r="G6" s="8"/>
      <c r="H6" s="8"/>
      <c r="J6" s="3"/>
      <c r="K6" s="3"/>
    </row>
    <row r="7" spans="2:11" ht="15.75" thickBot="1" x14ac:dyDescent="0.3">
      <c r="B7" s="7" t="s">
        <v>1</v>
      </c>
      <c r="C7" s="14">
        <f>SQRT(C5^2+C6^2)</f>
        <v>4.7169905660283016</v>
      </c>
      <c r="D7" s="8"/>
      <c r="E7" s="8"/>
      <c r="F7" s="8"/>
      <c r="G7" s="8"/>
      <c r="H7" s="9" t="s">
        <v>6</v>
      </c>
      <c r="I7" s="18">
        <f>ASIN(C5/C7)*180/PI()</f>
        <v>32.005383208083494</v>
      </c>
      <c r="J7" s="17"/>
      <c r="K7" s="3"/>
    </row>
    <row r="8" spans="2:11" ht="15.75" thickBot="1" x14ac:dyDescent="0.3">
      <c r="B8" s="4"/>
      <c r="C8" s="15"/>
      <c r="D8" s="8"/>
      <c r="E8" s="8"/>
      <c r="F8" s="8"/>
      <c r="G8" s="8"/>
      <c r="H8" s="11" t="s">
        <v>7</v>
      </c>
      <c r="I8" s="19">
        <f>ASIN(C6/C7)*180/PI()</f>
        <v>57.994616791916521</v>
      </c>
      <c r="J8" s="17"/>
      <c r="K8" s="3"/>
    </row>
    <row r="9" spans="2:11" x14ac:dyDescent="0.25">
      <c r="B9" s="4"/>
      <c r="C9" s="15"/>
      <c r="D9" s="8"/>
      <c r="E9" s="8"/>
      <c r="F9" s="8"/>
      <c r="G9" s="8"/>
      <c r="H9" s="8"/>
      <c r="J9" s="3"/>
      <c r="K9" s="3"/>
    </row>
    <row r="10" spans="2:11" ht="15.75" thickBot="1" x14ac:dyDescent="0.3">
      <c r="B10" s="4"/>
      <c r="C10" s="15"/>
      <c r="D10" s="8"/>
      <c r="E10" s="8"/>
      <c r="F10" s="8"/>
      <c r="G10" s="8"/>
      <c r="H10" s="8"/>
      <c r="J10" s="3"/>
      <c r="K10" s="3"/>
    </row>
    <row r="11" spans="2:11" ht="15.75" thickBot="1" x14ac:dyDescent="0.3">
      <c r="B11" s="5" t="s">
        <v>1</v>
      </c>
      <c r="C11" s="12">
        <v>5</v>
      </c>
      <c r="D11" s="8"/>
      <c r="E11" s="9" t="s">
        <v>2</v>
      </c>
      <c r="F11" s="2">
        <f>C12*C13/2</f>
        <v>6</v>
      </c>
      <c r="G11" s="8"/>
      <c r="H11" s="10" t="s">
        <v>5</v>
      </c>
      <c r="I11" s="16">
        <f>2*F11/C11</f>
        <v>2.4</v>
      </c>
      <c r="J11" s="3"/>
      <c r="K11" s="3"/>
    </row>
    <row r="12" spans="2:11" ht="15.75" thickBot="1" x14ac:dyDescent="0.3">
      <c r="B12" s="6" t="s">
        <v>10</v>
      </c>
      <c r="C12" s="13">
        <v>4</v>
      </c>
      <c r="D12" s="8"/>
      <c r="E12" s="11" t="s">
        <v>3</v>
      </c>
      <c r="F12" s="14">
        <f>C11+C12+C13</f>
        <v>12</v>
      </c>
      <c r="G12" s="8"/>
      <c r="H12" s="8"/>
      <c r="J12" s="3"/>
      <c r="K12" s="3"/>
    </row>
    <row r="13" spans="2:11" ht="15.75" thickBot="1" x14ac:dyDescent="0.3">
      <c r="B13" s="7" t="s">
        <v>9</v>
      </c>
      <c r="C13" s="14">
        <f>SQRT(C11^2-C12^2)</f>
        <v>3</v>
      </c>
      <c r="D13" s="8"/>
      <c r="E13" s="8"/>
      <c r="F13" s="8"/>
      <c r="G13" s="8"/>
      <c r="H13" s="9" t="s">
        <v>6</v>
      </c>
      <c r="I13" s="18">
        <f>ASIN(C12/C11)*180/PI()</f>
        <v>53.13010235415598</v>
      </c>
      <c r="J13" s="3"/>
      <c r="K13" s="3"/>
    </row>
    <row r="14" spans="2:11" ht="15.75" thickBot="1" x14ac:dyDescent="0.3">
      <c r="B14" s="4"/>
      <c r="C14" s="8"/>
      <c r="D14" s="8"/>
      <c r="E14" s="8"/>
      <c r="F14" s="8"/>
      <c r="G14" s="8"/>
      <c r="H14" s="11" t="s">
        <v>7</v>
      </c>
      <c r="I14" s="19">
        <f>ASIN(C13/C11)*180/PI()</f>
        <v>36.86989764584402</v>
      </c>
      <c r="J14" s="3"/>
      <c r="K14" s="3"/>
    </row>
    <row r="15" spans="2:11" x14ac:dyDescent="0.25">
      <c r="B15" s="4"/>
      <c r="C15" s="3"/>
      <c r="D15" s="3"/>
      <c r="E15" s="3"/>
      <c r="F15" s="3"/>
      <c r="G15" s="3"/>
      <c r="H15" s="3"/>
      <c r="J15" s="3"/>
      <c r="K15" s="3"/>
    </row>
    <row r="16" spans="2:11" x14ac:dyDescent="0.25">
      <c r="B16" s="4"/>
      <c r="C16" s="3"/>
      <c r="D16" s="3"/>
      <c r="E16" s="3"/>
      <c r="F16" s="3"/>
      <c r="G16" s="3"/>
      <c r="H16" s="3"/>
      <c r="J16" s="3"/>
      <c r="K16" s="3"/>
    </row>
    <row r="17" spans="3:11" x14ac:dyDescent="0.25">
      <c r="C17" s="3"/>
      <c r="D17" s="3"/>
      <c r="E17" s="3"/>
      <c r="F17" s="3"/>
      <c r="G17" s="3"/>
      <c r="H17" s="3"/>
      <c r="J17" s="3"/>
      <c r="K17" s="3"/>
    </row>
    <row r="18" spans="3:11" x14ac:dyDescent="0.25">
      <c r="C18" s="3"/>
      <c r="D18" s="3"/>
      <c r="E18" s="3"/>
      <c r="F18" s="3"/>
      <c r="G18" s="3"/>
      <c r="H18" s="3"/>
      <c r="J18" s="3"/>
      <c r="K18" s="3"/>
    </row>
    <row r="19" spans="3:11" x14ac:dyDescent="0.25">
      <c r="C19" s="3"/>
      <c r="D19" s="3"/>
      <c r="E19" s="3"/>
      <c r="F19" s="3"/>
      <c r="G19" s="3"/>
      <c r="H19" s="3"/>
      <c r="J19" s="3"/>
      <c r="K19" s="3"/>
    </row>
    <row r="20" spans="3:11" x14ac:dyDescent="0.25">
      <c r="C20" s="3"/>
      <c r="D20" s="3"/>
      <c r="E20" s="3"/>
      <c r="F20" s="3"/>
      <c r="G20" s="3"/>
      <c r="H20" s="3"/>
      <c r="J20" s="3"/>
      <c r="K20" s="3"/>
    </row>
    <row r="21" spans="3:11" x14ac:dyDescent="0.25">
      <c r="C21" s="3"/>
      <c r="D21" s="3"/>
      <c r="E21" s="3"/>
      <c r="F21" s="3"/>
      <c r="G21" s="3"/>
      <c r="H21" s="3"/>
      <c r="J21" s="3"/>
      <c r="K21" s="3"/>
    </row>
    <row r="22" spans="3:11" x14ac:dyDescent="0.25">
      <c r="C22" s="3"/>
      <c r="D22" s="3"/>
      <c r="E22" s="3"/>
      <c r="F22" s="3"/>
      <c r="G22" s="3"/>
      <c r="H22" s="3"/>
      <c r="J22" s="3"/>
      <c r="K22" s="3"/>
    </row>
    <row r="23" spans="3:11" x14ac:dyDescent="0.25">
      <c r="C23" s="3"/>
      <c r="D23" s="3"/>
      <c r="E23" s="3"/>
      <c r="F23" s="3"/>
      <c r="G23" s="3"/>
      <c r="H23" s="3"/>
      <c r="J23" s="3"/>
      <c r="K23" s="3"/>
    </row>
  </sheetData>
  <mergeCells count="1">
    <mergeCell ref="B3:F3"/>
  </mergeCells>
  <pageMargins left="0.7" right="0.7" top="1.6458333333333333" bottom="0.78740157499999996" header="0.3" footer="0.3"/>
  <pageSetup paperSize="9" orientation="landscape" r:id="rId1"/>
  <headerFooter>
    <oddHeader>&amp;C&amp;G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prav. trojuhelnik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Alena Stachová</cp:lastModifiedBy>
  <dcterms:created xsi:type="dcterms:W3CDTF">2014-01-17T14:59:03Z</dcterms:created>
  <dcterms:modified xsi:type="dcterms:W3CDTF">2014-01-31T14:17:19Z</dcterms:modified>
</cp:coreProperties>
</file>